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9F4E0B3E-E471-4B83-9EA1-55CD506FB39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<sst xmlns="http://schemas.openxmlformats.org/spreadsheetml/2006/main" count="28" uniqueCount="28">
  <si>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</si>
  <si>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</si>
  <si>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Strecke 3700 - Rückbau/Erneuerung Kabelarbeiten Bahnübergänge (97,3; 98,2; 98,4; 99,9; 100,2; 102,6)</t>
  </si>
  <si>
    <t>Vorgang:</t>
  </si>
  <si>
    <t>25FEI83628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</si>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</sst>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44" applyNumberFormat="1" fontId="2" applyFont="1" fillId="0" applyFill="1" borderId="1" applyBorder="1" xfId="0" applyAlignment="1">
      <alignment vertical="center"/>
      <protection locked="0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7" applyNumberFormat="1" fontId="2" applyFont="1" fillId="0" applyFill="1" borderId="1" applyBorder="1" xfId="0" applyProtection="1" applyAlignment="1">
      <alignment vertical="center"/>
    </xf>
    <xf numFmtId="7" applyNumberFormat="1" fontId="2" applyFont="1" fillId="0" applyFill="1" borderId="2" applyBorder="1" xfId="0" applyProtection="1" applyAlignment="1">
      <alignment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53125" defaultRowHeight="12.5" x14ac:dyDescent="0.25"/>
  <cols>
    <col min="1" max="1" width="3.6328125" customWidth="1" style="3"/>
    <col min="2" max="2" width="10.08984375" customWidth="1" style="3"/>
    <col min="3" max="3" width="40.6328125" customWidth="1" style="3"/>
    <col min="4" max="4" width="30.08984375" customWidth="1" style="3"/>
    <col min="5" max="5" width="20.6328125" customWidth="1" style="3"/>
    <col min="6" max="6" width="2" customWidth="1" style="3"/>
    <col min="7" max="7" width="4.36328125" customWidth="1" style="7"/>
    <col min="8" max="9" width="20.6328125" customWidth="1" style="3"/>
    <col min="10" max="10" width="20.6328125" customWidth="1" style="7"/>
    <col min="11" max="14" width="20.6328125" customWidth="1" style="3"/>
    <col min="15" max="15" width="4.08984375" customWidth="1" style="3"/>
    <col min="16" max="16" width="7.453125" customWidth="1" style="3"/>
    <col min="17" max="18" width="16.6328125" customWidth="1" style="3"/>
    <col min="19" max="20" width="8.6328125" customWidth="1" style="3"/>
    <col min="21" max="21" width="16.6328125" customWidth="1" style="3"/>
    <col min="22" max="22" width="9.36328125" customWidth="1" style="3"/>
    <col min="23" max="23" width="18.6328125" customWidth="1" style="3"/>
    <col min="24" max="16384" width="11.453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9" t="s">
        <v>2</v>
      </c>
      <c r="D3" s="40"/>
      <c r="E3" s="40"/>
      <c r="F3" s="40"/>
      <c r="G3" s="41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7.5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42"/>
      <c r="D7" s="43"/>
      <c r="E7" s="43"/>
      <c r="F7" s="43"/>
      <c r="G7" s="44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5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5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5" customHeight="1">
      <c r="A11" s="5"/>
      <c r="B11" s="5" t="s">
        <v>9</v>
      </c>
      <c r="D11" s="5"/>
      <c r="E11" s="28">
        <v>0</v>
      </c>
      <c r="F11" s="5"/>
      <c r="G11" s="29">
        <v>1</v>
      </c>
      <c r="J11" s="3"/>
    </row>
    <row r="12" ht="20.15" customHeight="1">
      <c r="A12" s="5"/>
      <c r="B12" s="5" t="s">
        <v>10</v>
      </c>
      <c r="D12" s="5"/>
      <c r="E12" s="28">
        <v>0</v>
      </c>
      <c r="F12" s="5"/>
      <c r="G12" s="29">
        <v>2</v>
      </c>
      <c r="J12" s="3"/>
    </row>
    <row r="13" ht="20.15" customHeight="1">
      <c r="A13" s="5"/>
      <c r="B13" s="5" t="s">
        <v>11</v>
      </c>
      <c r="D13" s="5"/>
      <c r="E13" s="28">
        <v>100000</v>
      </c>
      <c r="F13" s="5"/>
      <c r="G13" s="29">
        <v>3</v>
      </c>
      <c r="J13" s="3"/>
    </row>
    <row r="14" ht="20.15" customHeight="1">
      <c r="A14" s="5"/>
      <c r="B14" s="5" t="s">
        <v>12</v>
      </c>
      <c r="D14" s="5"/>
      <c r="E14" s="30">
        <v>0</v>
      </c>
      <c r="F14" s="5"/>
      <c r="G14" s="29">
        <v>4</v>
      </c>
      <c r="J14" s="3"/>
    </row>
    <row r="15" ht="20.15" customHeight="1">
      <c r="A15" s="31"/>
      <c r="B15" s="32" t="s">
        <v>13</v>
      </c>
      <c r="D15" s="31"/>
      <c r="E15" s="33">
        <f>SUM(E11:E14)</f>
        <v>100000</v>
      </c>
      <c r="F15" s="5"/>
      <c r="G15" s="29">
        <v>5</v>
      </c>
      <c r="J15" s="3"/>
    </row>
    <row r="16" ht="20.15" customHeight="1">
      <c r="A16" s="5"/>
      <c r="B16" s="5"/>
      <c r="C16" s="5"/>
      <c r="D16" s="5"/>
      <c r="E16" s="5"/>
      <c r="F16" s="5"/>
      <c r="G16" s="34"/>
      <c r="J16" s="3"/>
    </row>
    <row r="17" ht="20.15" customHeight="1">
      <c r="A17" s="5"/>
      <c r="B17" s="5"/>
      <c r="C17" s="5"/>
      <c r="D17" s="5"/>
      <c r="E17" s="5"/>
      <c r="F17" s="5"/>
      <c r="G17" s="34"/>
      <c r="J17" s="3"/>
    </row>
    <row r="18" ht="20.15" customHeight="1">
      <c r="A18" s="24" t="s">
        <v>14</v>
      </c>
      <c r="B18" s="24" t="s">
        <v>15</v>
      </c>
      <c r="C18" s="25"/>
      <c r="D18" s="24"/>
      <c r="E18" s="5"/>
      <c r="F18" s="5"/>
      <c r="G18" s="34"/>
      <c r="J18" s="3"/>
    </row>
    <row r="19" ht="20.15" customHeight="1">
      <c r="A19" s="5"/>
      <c r="B19" s="5" t="s">
        <v>16</v>
      </c>
      <c r="D19" s="5"/>
      <c r="E19" s="28">
        <v>0</v>
      </c>
      <c r="F19" s="5"/>
      <c r="G19" s="29">
        <v>6</v>
      </c>
      <c r="J19" s="3"/>
    </row>
    <row r="20" ht="20.15" customHeight="1">
      <c r="A20" s="5"/>
      <c r="B20" s="5" t="s">
        <v>17</v>
      </c>
      <c r="D20" s="5"/>
      <c r="E20" s="28">
        <v>0</v>
      </c>
      <c r="F20" s="5"/>
      <c r="G20" s="29">
        <v>7</v>
      </c>
      <c r="J20" s="3"/>
    </row>
    <row r="21" ht="20.15" customHeight="1">
      <c r="A21" s="5"/>
      <c r="B21" s="5" t="s">
        <v>18</v>
      </c>
      <c r="D21" s="5"/>
      <c r="E21" s="28">
        <v>90000</v>
      </c>
      <c r="F21" s="5"/>
      <c r="G21" s="29">
        <v>8</v>
      </c>
      <c r="J21" s="3"/>
    </row>
    <row r="22" ht="20.15" customHeight="1">
      <c r="A22" s="5"/>
      <c r="B22" s="5" t="s">
        <v>19</v>
      </c>
      <c r="D22" s="5"/>
      <c r="E22" s="30">
        <v>0</v>
      </c>
      <c r="F22" s="5"/>
      <c r="G22" s="29">
        <v>9</v>
      </c>
      <c r="J22" s="3"/>
    </row>
    <row r="23" ht="20.15" customHeight="1">
      <c r="A23" s="31"/>
      <c r="B23" s="32" t="s">
        <v>13</v>
      </c>
      <c r="D23" s="31"/>
      <c r="E23" s="33">
        <f>SUM(E19:E22)</f>
        <v>90000</v>
      </c>
      <c r="F23" s="5"/>
      <c r="G23" s="29">
        <v>10</v>
      </c>
      <c r="J23" s="3"/>
    </row>
    <row r="24" ht="20.15" customHeight="1">
      <c r="A24" s="5"/>
      <c r="B24" s="5"/>
      <c r="C24" s="5"/>
      <c r="D24" s="5"/>
      <c r="E24" s="5"/>
      <c r="F24" s="5"/>
      <c r="G24" s="34"/>
      <c r="J24" s="3"/>
    </row>
    <row r="25" ht="20.15" customHeight="1">
      <c r="A25" s="5"/>
      <c r="B25" s="5"/>
      <c r="C25" s="5"/>
      <c r="D25" s="5"/>
      <c r="E25" s="5"/>
      <c r="F25" s="5"/>
      <c r="G25" s="34"/>
      <c r="J25" s="3"/>
    </row>
    <row r="26" ht="20.15" customHeight="1">
      <c r="A26" s="24" t="s">
        <v>20</v>
      </c>
      <c r="B26" s="24" t="s">
        <v>21</v>
      </c>
      <c r="C26" s="25"/>
      <c r="D26" s="24"/>
      <c r="E26" s="5"/>
      <c r="F26" s="5"/>
      <c r="G26" s="34"/>
      <c r="J26" s="3"/>
    </row>
    <row r="27" ht="20.15" customHeight="1">
      <c r="A27" s="5"/>
      <c r="B27" s="5" t="s">
        <v>16</v>
      </c>
      <c r="D27" s="5"/>
      <c r="E27" s="28"/>
      <c r="F27" s="5"/>
      <c r="G27" s="29">
        <v>11</v>
      </c>
      <c r="J27" s="3"/>
    </row>
    <row r="28" ht="20.15" customHeight="1">
      <c r="A28" s="5"/>
      <c r="B28" s="5" t="s">
        <v>22</v>
      </c>
      <c r="D28" s="5"/>
      <c r="E28" s="28"/>
      <c r="F28" s="5"/>
      <c r="G28" s="29">
        <v>12</v>
      </c>
      <c r="J28" s="3"/>
    </row>
    <row r="29" ht="20.15" customHeight="1">
      <c r="A29" s="5"/>
      <c r="B29" s="5" t="s">
        <v>18</v>
      </c>
      <c r="D29" s="5"/>
      <c r="E29" s="28">
        <v>8000</v>
      </c>
      <c r="F29" s="5"/>
      <c r="G29" s="29">
        <v>13</v>
      </c>
      <c r="J29" s="3"/>
    </row>
    <row r="30" ht="20.15" customHeight="1">
      <c r="A30" s="5"/>
      <c r="B30" s="5" t="s">
        <v>19</v>
      </c>
      <c r="D30" s="5"/>
      <c r="E30" s="30"/>
      <c r="F30" s="5"/>
      <c r="G30" s="29">
        <v>14</v>
      </c>
      <c r="J30" s="3"/>
    </row>
    <row r="31" ht="20.15" customHeight="1">
      <c r="A31" s="31"/>
      <c r="B31" s="32" t="s">
        <v>13</v>
      </c>
      <c r="D31" s="31"/>
      <c r="E31" s="33">
        <f>SUM(E27:E30)</f>
        <v>8000</v>
      </c>
      <c r="F31" s="5"/>
      <c r="G31" s="29">
        <v>15</v>
      </c>
      <c r="J31" s="3"/>
    </row>
    <row r="32" ht="20.15" customHeight="1">
      <c r="A32" s="5"/>
      <c r="B32" s="5"/>
      <c r="C32" s="5"/>
      <c r="D32" s="5"/>
      <c r="E32" s="5"/>
      <c r="F32" s="5"/>
      <c r="G32" s="34"/>
      <c r="J32" s="3"/>
    </row>
    <row r="33" ht="20.15" customHeight="1">
      <c r="A33" s="5"/>
      <c r="B33" s="5"/>
      <c r="C33" s="5"/>
      <c r="D33" s="5"/>
      <c r="E33" s="5"/>
      <c r="F33" s="5"/>
      <c r="G33" s="34"/>
      <c r="J33" s="3"/>
    </row>
    <row r="34" ht="20.15" customHeight="1">
      <c r="A34" s="24" t="s">
        <v>23</v>
      </c>
      <c r="B34" s="24" t="s">
        <v>24</v>
      </c>
      <c r="C34" s="25"/>
      <c r="D34" s="24"/>
      <c r="E34" s="5"/>
      <c r="F34" s="5"/>
      <c r="G34" s="34"/>
      <c r="J34" s="3"/>
    </row>
    <row r="35" ht="20.15" customHeight="1">
      <c r="A35" s="5"/>
      <c r="B35" s="5" t="s">
        <v>25</v>
      </c>
      <c r="D35" s="5"/>
      <c r="E35" s="35">
        <f>-E15</f>
        <v>-100000</v>
      </c>
      <c r="F35" s="5"/>
      <c r="G35" s="29">
        <v>16</v>
      </c>
      <c r="J35" s="3"/>
    </row>
    <row r="36" ht="20.15" customHeight="1">
      <c r="A36" s="5"/>
      <c r="B36" s="5" t="s">
        <v>26</v>
      </c>
      <c r="D36" s="5"/>
      <c r="E36" s="35">
        <f>E23</f>
        <v>90000</v>
      </c>
      <c r="F36" s="5"/>
      <c r="G36" s="29">
        <v>17</v>
      </c>
      <c r="J36" s="3"/>
    </row>
    <row r="37" ht="20.15" customHeight="1">
      <c r="A37" s="5"/>
      <c r="B37" s="5" t="s">
        <v>27</v>
      </c>
      <c r="D37" s="5"/>
      <c r="E37" s="36">
        <f>E31</f>
        <v>8000</v>
      </c>
      <c r="F37" s="5"/>
      <c r="G37" s="29">
        <v>18</v>
      </c>
      <c r="J37" s="3"/>
    </row>
    <row r="38" ht="20.15" customHeight="1">
      <c r="A38" s="31"/>
      <c r="B38" s="32" t="str">
        <f>IF(E38&gt;0,"SUMME Gemeinkostenüberdeckung:",IF(E38=0,"SUMME:","SUMME Gemeinkostenunterdeckung:"))</f>
        <v>SUMME Gemeinkostenunterdeckung:</v>
      </c>
      <c r="E38" s="33">
        <f>E35+E36+E37</f>
        <v>-2000</v>
      </c>
      <c r="F38" s="5"/>
      <c r="G38" s="29">
        <v>19</v>
      </c>
      <c r="J38" s="3"/>
    </row>
    <row r="39" ht="20.15" customHeight="1">
      <c r="A39" s="5"/>
      <c r="B39" s="5"/>
      <c r="C39" s="5"/>
      <c r="D39" s="5"/>
      <c r="E39" s="5"/>
      <c r="F39" s="5"/>
      <c r="G39" s="5"/>
      <c r="J39" s="3"/>
    </row>
    <row r="40" ht="20.15" customHeight="1">
      <c r="A40" s="5"/>
      <c r="B40" s="5"/>
      <c r="C40" s="5"/>
      <c r="D40" s="5"/>
      <c r="E40" s="5"/>
      <c r="F40" s="5"/>
      <c r="G40" s="5"/>
      <c r="J40" s="3"/>
    </row>
    <row r="41" ht="20.15" customHeight="1">
      <c r="A41" s="5"/>
      <c r="B41" s="5"/>
      <c r="C41" s="5"/>
      <c r="D41" s="5"/>
      <c r="E41" s="5"/>
      <c r="F41" s="5"/>
      <c r="G41" s="5"/>
      <c r="J41" s="3"/>
    </row>
    <row r="42" ht="20.15" customHeight="1">
      <c r="A42" s="5"/>
      <c r="B42" s="5"/>
      <c r="C42" s="5"/>
      <c r="D42" s="5"/>
      <c r="E42" s="5"/>
      <c r="F42" s="5"/>
      <c r="G42" s="5"/>
      <c r="J42" s="3"/>
    </row>
    <row r="43" ht="20.15" customHeight="1">
      <c r="A43" s="5"/>
      <c r="B43" s="5"/>
      <c r="C43" s="5"/>
      <c r="D43" s="5"/>
      <c r="E43" s="5"/>
      <c r="F43" s="5"/>
      <c r="G43" s="5"/>
      <c r="J43" s="3"/>
    </row>
    <row r="44" ht="20.15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5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7"/>
      <c r="G48" s="38"/>
      <c r="H48" s="7"/>
      <c r="I48" s="7"/>
      <c r="J48" s="3"/>
    </row>
    <row r="50" ht="20.15" customHeight="1">
      <c r="G50" s="3"/>
      <c r="H50" s="7"/>
      <c r="I50" s="7"/>
      <c r="J50" s="3"/>
    </row>
    <row r="51" ht="20.15" customHeight="1">
      <c r="G51" s="3"/>
      <c r="H51" s="7"/>
      <c r="I51" s="7"/>
      <c r="J51" s="3"/>
    </row>
    <row r="52" ht="20.15" customHeight="1">
      <c r="G52" s="3"/>
      <c r="H52" s="7"/>
      <c r="I52" s="7"/>
      <c r="J52" s="3"/>
    </row>
    <row r="53" ht="20.15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c4433b146cb87c96e30dff3158df861c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01e6275ccfbd26603e0026148d1a8d1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15350AF-F8D4-4EF8-BBAF-270FFC46A007}"/>
</file>

<file path=customXml/itemProps3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2025-09-30T11:55:05Z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